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9320" windowHeight="9405"/>
  </bookViews>
  <sheets>
    <sheet name="Лист1" sheetId="1" r:id="rId1"/>
    <sheet name="Лист2" sheetId="2" r:id="rId2"/>
  </sheets>
  <calcPr calcId="125725" refMode="R1C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8" i="1"/>
  <c r="D18"/>
  <c r="D37" l="1"/>
  <c r="D35"/>
  <c r="D32"/>
  <c r="D30"/>
  <c r="D28"/>
  <c r="D26"/>
  <c r="D22"/>
  <c r="D15"/>
  <c r="D12"/>
</calcChain>
</file>

<file path=xl/sharedStrings.xml><?xml version="1.0" encoding="utf-8"?>
<sst xmlns="http://schemas.openxmlformats.org/spreadsheetml/2006/main" count="61" uniqueCount="51">
  <si>
    <t>(руб.)</t>
  </si>
  <si>
    <t>№ п/п</t>
  </si>
  <si>
    <t>Наименование муниципальной программы г. Переславля-Залесского</t>
  </si>
  <si>
    <t>Наименование целевых программ, входящих в состав муниципальной программы г. Переславля-Залесского</t>
  </si>
  <si>
    <t>1.</t>
  </si>
  <si>
    <t xml:space="preserve"> Развитие образования и молодежная политика г. Переславля-Залесского</t>
  </si>
  <si>
    <t>ВЦП "Обеспечение функционирования и развития муниципальной системы образования города Переславля-Залесского на 2014 - 2016 годы"</t>
  </si>
  <si>
    <t>ВЦП "Молодежь" на 2013-2015 годы</t>
  </si>
  <si>
    <t>ГЦП "Патриотическое воспитание граждан РФ, проживающих на территории города Переславля-Залесского" на 2014-2016 годы</t>
  </si>
  <si>
    <t>Всего по программе</t>
  </si>
  <si>
    <t>2.</t>
  </si>
  <si>
    <t>Социальная поддержка населения г. Переславля-Залесского</t>
  </si>
  <si>
    <t>ГЦП "Социальная поддержка пожилых граждан в городе Переславле-Залесском на 2014-2018 годы"</t>
  </si>
  <si>
    <t>ГЦП "Жилище" на 2011-2015 годы: Подпрограмма "Государственная и муниципальная поддержка граждан, проживающих на территории города Переславля-Залесского в сфере ипотечного кредитования"</t>
  </si>
  <si>
    <t>ГАП "Переселение граждан из аварийного жилищного фонда города Переславля-Залесского с учетом необходимости развития малоэтажного жилищного строительства на 2013-2015 год"</t>
  </si>
  <si>
    <t>4.</t>
  </si>
  <si>
    <t>Обеспечение общественного порядка и противодействие преступности на территории г. Переславля-Залесского</t>
  </si>
  <si>
    <t>ГЦП "Борьба с преступностью в городе Переславле-Залесском на 2013-2015 годы"</t>
  </si>
  <si>
    <t>ГЦП "Профилактика безнадзорности, правонарушений и защита прав несовершеннолетних на территории города Переславля-Залесского на 2013-2015 годы"</t>
  </si>
  <si>
    <t>ГЦП "Комплексные меры противодействия злоупотреблению наркотиками и их незаконному обороту" на 2013-2015 годы</t>
  </si>
  <si>
    <t>5.</t>
  </si>
  <si>
    <t>Развитие физической культуры, культуры и туризма в г. Переславле-Залесском</t>
  </si>
  <si>
    <t>ГЦП "Развитие туризма и отдыха в городе Переславле-Залесском" на 2013-2015 гг.</t>
  </si>
  <si>
    <t>ВЦП "Развитие культуры и искусства в г. Переславле-Залесском на 2014-2016 годы"</t>
  </si>
  <si>
    <t>ГЦП "Развитие физической культуры и спорта в городе Переславле-Залесском" на 2013-2015 годы</t>
  </si>
  <si>
    <t>6.</t>
  </si>
  <si>
    <t>Обеспечение качественными коммунальными услугами населения г. Переславля-Залесского</t>
  </si>
  <si>
    <t>7.</t>
  </si>
  <si>
    <t>Развитие дорожного хозяйства в г. Переславле-Залесском</t>
  </si>
  <si>
    <t>ГЦП "Сохранность автомобильных дорог г. Переславля-Залесского" на 2010-2015 годы</t>
  </si>
  <si>
    <t>8.</t>
  </si>
  <si>
    <t>9.</t>
  </si>
  <si>
    <t>10.</t>
  </si>
  <si>
    <t>Охрана окружающей среды в г. Переславле-Залесском</t>
  </si>
  <si>
    <t>ГЦП "Обращение с твердыми бытовыми отходами на территории города Переславля-Залесского на 2014-2016 годы</t>
  </si>
  <si>
    <t>Защита населения на территории г. Переславля-Залесского от чрезвычайных ситуаций и обеспечение пожарной безопасности</t>
  </si>
  <si>
    <t>ГЦП "Обеспечение первичных мер пожарной безопасности города Переславля-Залесского на 2014-2016 годы"</t>
  </si>
  <si>
    <t>Эффективная власть в г. Переславле-Залесском</t>
  </si>
  <si>
    <t>ГЦП "Обеспечение функционирования и развития муниципальной службы в г. Переславле-Залесском на 2014-2016 годы"</t>
  </si>
  <si>
    <t>ИТОГО ПО ПРОГРАММАМ</t>
  </si>
  <si>
    <t>Непрограммн</t>
  </si>
  <si>
    <t>Сумма</t>
  </si>
  <si>
    <t xml:space="preserve">Обеспечение доступным и комфортным жильем населения г. Переславля-Залесского </t>
  </si>
  <si>
    <t>3.</t>
  </si>
  <si>
    <t>ГЦП "Комплексная программа модернизации и реформирования жилищно-коммунального хозяйства города Переславля-Залесского" на 2011-2016 годы</t>
  </si>
  <si>
    <t>ВЦП "Совершенствование единой дежурно-диспетчерской службы города Переславля-Залесского на 2015-2017 годы"</t>
  </si>
  <si>
    <t>ГЦП "Социальная поддержка населения г. Переславля-Залесского" на 2013-2015 годы</t>
  </si>
  <si>
    <t>от ____________2015 № ____</t>
  </si>
  <si>
    <t>Исполнение по муниципальным программам за I квартал 2015 года</t>
  </si>
  <si>
    <t>к постановлению Администрации</t>
  </si>
  <si>
    <t>Приложение 6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</si>
</sst>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9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38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43" fontId="3" fillId="0" borderId="2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justify" vertical="center" wrapText="1"/>
    </xf>
    <xf numFmtId="0" fontId="5" fillId="0" borderId="0" xfId="0" applyFont="1"/>
    <xf numFmtId="0" fontId="3" fillId="0" borderId="0" xfId="0" applyFont="1"/>
    <xf numFmtId="43" fontId="4" fillId="0" borderId="2" xfId="0" applyNumberFormat="1" applyFont="1" applyBorder="1" applyAlignment="1">
      <alignment horizontal="center" vertical="center"/>
    </xf>
    <xf numFmtId="43" fontId="4" fillId="0" borderId="13" xfId="0" applyNumberFormat="1" applyFont="1" applyBorder="1" applyAlignment="1">
      <alignment horizontal="center" vertical="center"/>
    </xf>
    <xf numFmtId="43" fontId="4" fillId="0" borderId="1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7" fillId="0" borderId="0" xfId="1" applyFont="1" applyFill="1" applyAlignment="1" applyProtection="1">
      <alignment horizontal="right" vertical="center"/>
      <protection hidden="1"/>
    </xf>
    <xf numFmtId="0" fontId="3" fillId="0" borderId="0" xfId="0" applyFont="1" applyAlignment="1">
      <alignment horizontal="right"/>
    </xf>
    <xf numFmtId="0" fontId="3" fillId="0" borderId="2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43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8" fillId="0" borderId="0" xfId="1" applyFont="1" applyFill="1" applyAlignment="1" applyProtection="1">
      <alignment horizontal="right" vertical="center"/>
      <protection hidden="1"/>
    </xf>
    <xf numFmtId="0" fontId="8" fillId="0" borderId="0" xfId="1" applyFont="1" applyFill="1" applyAlignment="1" applyProtection="1">
      <alignment horizontal="right" vertical="center" wrapText="1"/>
      <protection hidden="1"/>
    </xf>
    <xf numFmtId="0" fontId="2" fillId="0" borderId="0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8"/>
  <sheetViews>
    <sheetView tabSelected="1" zoomScaleNormal="100" workbookViewId="0">
      <selection activeCell="E5" sqref="E5"/>
    </sheetView>
  </sheetViews>
  <sheetFormatPr defaultColWidth="8.85546875" defaultRowHeight="12.75"/>
  <cols>
    <col min="1" max="1" width="5.7109375" style="1" customWidth="1"/>
    <col min="2" max="2" width="21" style="1" customWidth="1"/>
    <col min="3" max="3" width="41.5703125" style="1" customWidth="1"/>
    <col min="4" max="4" width="17.7109375" style="10" customWidth="1"/>
    <col min="5" max="16384" width="8.85546875" style="1"/>
  </cols>
  <sheetData>
    <row r="1" spans="1:4">
      <c r="A1" s="22" t="s">
        <v>50</v>
      </c>
      <c r="B1" s="22"/>
      <c r="C1" s="22"/>
      <c r="D1" s="22"/>
    </row>
    <row r="2" spans="1:4" ht="15.75" customHeight="1">
      <c r="A2" s="23" t="s">
        <v>49</v>
      </c>
      <c r="B2" s="23"/>
      <c r="C2" s="23"/>
      <c r="D2" s="23"/>
    </row>
    <row r="3" spans="1:4">
      <c r="A3" s="22" t="s">
        <v>47</v>
      </c>
      <c r="B3" s="22"/>
      <c r="C3" s="22"/>
      <c r="D3" s="22"/>
    </row>
    <row r="4" spans="1:4" ht="15.75">
      <c r="A4" s="15"/>
      <c r="B4" s="15"/>
      <c r="C4" s="15"/>
      <c r="D4" s="15"/>
    </row>
    <row r="5" spans="1:4" ht="39.6" customHeight="1">
      <c r="A5" s="24" t="s">
        <v>48</v>
      </c>
      <c r="B5" s="24"/>
      <c r="C5" s="24"/>
      <c r="D5" s="24"/>
    </row>
    <row r="6" spans="1:4" ht="14.45" customHeight="1">
      <c r="A6" s="2"/>
      <c r="B6" s="2"/>
      <c r="C6" s="2"/>
      <c r="D6" s="16" t="s">
        <v>0</v>
      </c>
    </row>
    <row r="7" spans="1:4" ht="51">
      <c r="A7" s="3" t="s">
        <v>1</v>
      </c>
      <c r="B7" s="3" t="s">
        <v>2</v>
      </c>
      <c r="C7" s="3" t="s">
        <v>3</v>
      </c>
      <c r="D7" s="14" t="s">
        <v>41</v>
      </c>
    </row>
    <row r="8" spans="1:4" ht="12.6" customHeight="1">
      <c r="A8" s="3">
        <v>1</v>
      </c>
      <c r="B8" s="3">
        <v>2</v>
      </c>
      <c r="C8" s="3">
        <v>3</v>
      </c>
      <c r="D8" s="14">
        <v>4</v>
      </c>
    </row>
    <row r="9" spans="1:4" ht="48.6" customHeight="1">
      <c r="A9" s="20" t="s">
        <v>4</v>
      </c>
      <c r="B9" s="21" t="s">
        <v>5</v>
      </c>
      <c r="C9" s="4" t="s">
        <v>6</v>
      </c>
      <c r="D9" s="5">
        <v>114912503.31</v>
      </c>
    </row>
    <row r="10" spans="1:4" ht="13.9" customHeight="1">
      <c r="A10" s="20"/>
      <c r="B10" s="21"/>
      <c r="C10" s="4" t="s">
        <v>7</v>
      </c>
      <c r="D10" s="5">
        <v>1608000</v>
      </c>
    </row>
    <row r="11" spans="1:4" ht="49.15" customHeight="1">
      <c r="A11" s="20"/>
      <c r="B11" s="21"/>
      <c r="C11" s="4" t="s">
        <v>8</v>
      </c>
      <c r="D11" s="5">
        <v>126500</v>
      </c>
    </row>
    <row r="12" spans="1:4" ht="16.899999999999999" customHeight="1">
      <c r="A12" s="25" t="s">
        <v>9</v>
      </c>
      <c r="B12" s="26"/>
      <c r="C12" s="27"/>
      <c r="D12" s="11">
        <f>SUM(D9:D11)</f>
        <v>116647003.31</v>
      </c>
    </row>
    <row r="13" spans="1:4" ht="34.9" customHeight="1">
      <c r="A13" s="20" t="s">
        <v>10</v>
      </c>
      <c r="B13" s="21" t="s">
        <v>11</v>
      </c>
      <c r="C13" s="4" t="s">
        <v>46</v>
      </c>
      <c r="D13" s="5">
        <v>54584041.640000001</v>
      </c>
    </row>
    <row r="14" spans="1:4" ht="29.45" customHeight="1">
      <c r="A14" s="20"/>
      <c r="B14" s="21"/>
      <c r="C14" s="4" t="s">
        <v>12</v>
      </c>
      <c r="D14" s="5">
        <v>82500</v>
      </c>
    </row>
    <row r="15" spans="1:4" ht="15.6" customHeight="1">
      <c r="A15" s="25" t="s">
        <v>9</v>
      </c>
      <c r="B15" s="26"/>
      <c r="C15" s="27"/>
      <c r="D15" s="11">
        <f>SUM(D13:D14)</f>
        <v>54666541.640000001</v>
      </c>
    </row>
    <row r="16" spans="1:4" ht="71.45" customHeight="1">
      <c r="A16" s="20" t="s">
        <v>43</v>
      </c>
      <c r="B16" s="17" t="s">
        <v>42</v>
      </c>
      <c r="C16" s="4" t="s">
        <v>13</v>
      </c>
      <c r="D16" s="5">
        <v>26095.01</v>
      </c>
    </row>
    <row r="17" spans="1:4" ht="55.9" customHeight="1">
      <c r="A17" s="20"/>
      <c r="B17" s="17" t="s">
        <v>42</v>
      </c>
      <c r="C17" s="4" t="s">
        <v>14</v>
      </c>
      <c r="D17" s="19">
        <v>32781375.710000001</v>
      </c>
    </row>
    <row r="18" spans="1:4" ht="16.149999999999999" customHeight="1">
      <c r="A18" s="25" t="s">
        <v>9</v>
      </c>
      <c r="B18" s="26"/>
      <c r="C18" s="27"/>
      <c r="D18" s="11">
        <f>SUM(D16:D17)</f>
        <v>32807470.720000003</v>
      </c>
    </row>
    <row r="19" spans="1:4" ht="38.450000000000003" customHeight="1">
      <c r="A19" s="20" t="s">
        <v>15</v>
      </c>
      <c r="B19" s="21" t="s">
        <v>16</v>
      </c>
      <c r="C19" s="4" t="s">
        <v>17</v>
      </c>
      <c r="D19" s="5">
        <v>86800</v>
      </c>
    </row>
    <row r="20" spans="1:4" ht="57.6" customHeight="1">
      <c r="A20" s="20"/>
      <c r="B20" s="21"/>
      <c r="C20" s="4" t="s">
        <v>18</v>
      </c>
      <c r="D20" s="5">
        <v>36500</v>
      </c>
    </row>
    <row r="21" spans="1:4" ht="40.9" customHeight="1">
      <c r="A21" s="20"/>
      <c r="B21" s="21"/>
      <c r="C21" s="4" t="s">
        <v>19</v>
      </c>
      <c r="D21" s="5">
        <v>54482</v>
      </c>
    </row>
    <row r="22" spans="1:4" ht="15.6" customHeight="1">
      <c r="A22" s="25" t="s">
        <v>9</v>
      </c>
      <c r="B22" s="26"/>
      <c r="C22" s="27"/>
      <c r="D22" s="11">
        <f>SUM(D19:D21)</f>
        <v>177782</v>
      </c>
    </row>
    <row r="23" spans="1:4" ht="25.9" customHeight="1">
      <c r="A23" s="28" t="s">
        <v>20</v>
      </c>
      <c r="B23" s="30" t="s">
        <v>21</v>
      </c>
      <c r="C23" s="4" t="s">
        <v>22</v>
      </c>
      <c r="D23" s="5">
        <v>456960.29</v>
      </c>
    </row>
    <row r="24" spans="1:4" ht="31.15" customHeight="1">
      <c r="A24" s="29"/>
      <c r="B24" s="31"/>
      <c r="C24" s="4" t="s">
        <v>23</v>
      </c>
      <c r="D24" s="5">
        <v>5846781.0899999999</v>
      </c>
    </row>
    <row r="25" spans="1:4" ht="33" customHeight="1">
      <c r="A25" s="29"/>
      <c r="B25" s="31"/>
      <c r="C25" s="6" t="s">
        <v>24</v>
      </c>
      <c r="D25" s="5">
        <v>8924245.4399999995</v>
      </c>
    </row>
    <row r="26" spans="1:4" ht="15" customHeight="1">
      <c r="A26" s="25" t="s">
        <v>9</v>
      </c>
      <c r="B26" s="26"/>
      <c r="C26" s="27"/>
      <c r="D26" s="11">
        <f>SUM(D23:D25)</f>
        <v>15227986.82</v>
      </c>
    </row>
    <row r="27" spans="1:4" ht="67.150000000000006" customHeight="1">
      <c r="A27" s="3" t="s">
        <v>25</v>
      </c>
      <c r="B27" s="7" t="s">
        <v>26</v>
      </c>
      <c r="C27" s="4" t="s">
        <v>44</v>
      </c>
      <c r="D27" s="5">
        <v>575075.72</v>
      </c>
    </row>
    <row r="28" spans="1:4" ht="14.45" customHeight="1">
      <c r="A28" s="25" t="s">
        <v>9</v>
      </c>
      <c r="B28" s="26"/>
      <c r="C28" s="27"/>
      <c r="D28" s="11">
        <f>SUM(D27)</f>
        <v>575075.72</v>
      </c>
    </row>
    <row r="29" spans="1:4" ht="45.6" customHeight="1">
      <c r="A29" s="18" t="s">
        <v>27</v>
      </c>
      <c r="B29" s="6" t="s">
        <v>28</v>
      </c>
      <c r="C29" s="6" t="s">
        <v>29</v>
      </c>
      <c r="D29" s="5">
        <v>5103860.63</v>
      </c>
    </row>
    <row r="30" spans="1:4" ht="13.9" customHeight="1">
      <c r="A30" s="25" t="s">
        <v>9</v>
      </c>
      <c r="B30" s="26"/>
      <c r="C30" s="27"/>
      <c r="D30" s="11">
        <f>SUM(D29)</f>
        <v>5103860.63</v>
      </c>
    </row>
    <row r="31" spans="1:4" ht="45" customHeight="1">
      <c r="A31" s="18" t="s">
        <v>30</v>
      </c>
      <c r="B31" s="6" t="s">
        <v>33</v>
      </c>
      <c r="C31" s="6" t="s">
        <v>34</v>
      </c>
      <c r="D31" s="5">
        <v>2039451</v>
      </c>
    </row>
    <row r="32" spans="1:4" ht="14.45" customHeight="1">
      <c r="A32" s="25" t="s">
        <v>9</v>
      </c>
      <c r="B32" s="26"/>
      <c r="C32" s="27"/>
      <c r="D32" s="11">
        <f>SUM(D31)</f>
        <v>2039451</v>
      </c>
    </row>
    <row r="33" spans="1:4" ht="43.15" customHeight="1">
      <c r="A33" s="32" t="s">
        <v>31</v>
      </c>
      <c r="B33" s="30" t="s">
        <v>35</v>
      </c>
      <c r="C33" s="8" t="s">
        <v>36</v>
      </c>
      <c r="D33" s="5">
        <v>532400</v>
      </c>
    </row>
    <row r="34" spans="1:4" s="9" customFormat="1" ht="45.6" customHeight="1">
      <c r="A34" s="33"/>
      <c r="B34" s="31"/>
      <c r="C34" s="8" t="s">
        <v>45</v>
      </c>
      <c r="D34" s="5">
        <v>4483929.88</v>
      </c>
    </row>
    <row r="35" spans="1:4" ht="15" customHeight="1">
      <c r="A35" s="25" t="s">
        <v>9</v>
      </c>
      <c r="B35" s="26"/>
      <c r="C35" s="27"/>
      <c r="D35" s="11">
        <f>SUM(D33:D34)</f>
        <v>5016329.88</v>
      </c>
    </row>
    <row r="36" spans="1:4" ht="47.45" customHeight="1">
      <c r="A36" s="3" t="s">
        <v>32</v>
      </c>
      <c r="B36" s="7" t="s">
        <v>37</v>
      </c>
      <c r="C36" s="4" t="s">
        <v>38</v>
      </c>
      <c r="D36" s="5">
        <v>18317209</v>
      </c>
    </row>
    <row r="37" spans="1:4" s="10" customFormat="1" ht="13.5" thickBot="1">
      <c r="A37" s="34" t="s">
        <v>9</v>
      </c>
      <c r="B37" s="35"/>
      <c r="C37" s="36"/>
      <c r="D37" s="12">
        <f>SUM(D36)</f>
        <v>18317209</v>
      </c>
    </row>
    <row r="38" spans="1:4" ht="13.5" thickBot="1">
      <c r="A38" s="37" t="s">
        <v>39</v>
      </c>
      <c r="B38" s="37"/>
      <c r="C38" s="37"/>
      <c r="D38" s="13">
        <f>D12+D15+D18+D22+D26+D28+D30+D32+D35+D37</f>
        <v>250578710.71999997</v>
      </c>
    </row>
  </sheetData>
  <mergeCells count="26">
    <mergeCell ref="A33:A34"/>
    <mergeCell ref="B33:B34"/>
    <mergeCell ref="A35:C35"/>
    <mergeCell ref="A37:C37"/>
    <mergeCell ref="A38:C38"/>
    <mergeCell ref="A32:C32"/>
    <mergeCell ref="A18:C18"/>
    <mergeCell ref="A19:A21"/>
    <mergeCell ref="B19:B21"/>
    <mergeCell ref="A22:C22"/>
    <mergeCell ref="A23:A25"/>
    <mergeCell ref="B23:B25"/>
    <mergeCell ref="A26:C26"/>
    <mergeCell ref="A28:C28"/>
    <mergeCell ref="A30:C30"/>
    <mergeCell ref="A12:C12"/>
    <mergeCell ref="A13:A14"/>
    <mergeCell ref="B13:B14"/>
    <mergeCell ref="A15:C15"/>
    <mergeCell ref="A16:A17"/>
    <mergeCell ref="A9:A11"/>
    <mergeCell ref="B9:B11"/>
    <mergeCell ref="A1:D1"/>
    <mergeCell ref="A2:D2"/>
    <mergeCell ref="A3:D3"/>
    <mergeCell ref="A5:D5"/>
  </mergeCells>
  <pageMargins left="0.7" right="0.4" top="0.17" bottom="0.22" header="0.16" footer="0.16"/>
  <pageSetup paperSize="9" scale="93" fitToWidth="0" fitToHeight="0" orientation="portrait" r:id="rId1"/>
  <rowBreaks count="1" manualBreakCount="1">
    <brk id="18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3"/>
  <sheetViews>
    <sheetView workbookViewId="0">
      <selection activeCell="A4" sqref="A4"/>
    </sheetView>
  </sheetViews>
  <sheetFormatPr defaultRowHeight="15"/>
  <cols>
    <col min="1" max="1" width="16.7109375" customWidth="1"/>
    <col min="2" max="2" width="17.7109375" customWidth="1"/>
    <col min="3" max="3" width="24.140625" customWidth="1"/>
  </cols>
  <sheetData>
    <row r="3" spans="1:1">
      <c r="A3" t="s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komp</dc:creator>
  <cp:lastModifiedBy>user</cp:lastModifiedBy>
  <cp:lastPrinted>2015-01-23T10:36:52Z</cp:lastPrinted>
  <dcterms:created xsi:type="dcterms:W3CDTF">2014-10-25T10:03:20Z</dcterms:created>
  <dcterms:modified xsi:type="dcterms:W3CDTF">2015-05-22T06:10:22Z</dcterms:modified>
</cp:coreProperties>
</file>